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Лист1!$A$1:$M$39</definedName>
  </definedNames>
  <calcPr calcId="162913"/>
</workbook>
</file>

<file path=xl/calcChain.xml><?xml version="1.0" encoding="utf-8"?>
<calcChain xmlns="http://schemas.openxmlformats.org/spreadsheetml/2006/main">
  <c r="L23" i="1" l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24" i="1" l="1"/>
  <c r="G24" i="1"/>
  <c r="J24" i="1" l="1"/>
  <c r="K24" i="1"/>
</calcChain>
</file>

<file path=xl/sharedStrings.xml><?xml version="1.0" encoding="utf-8"?>
<sst xmlns="http://schemas.openxmlformats.org/spreadsheetml/2006/main" count="60" uniqueCount="49">
  <si>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</si>
  <si>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</si>
  <si>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</si>
  <si>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</si>
  <si>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</si>
  <si>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</si>
  <si>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</si>
  <si>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</si>
  <si>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</si>
  <si>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</si>
  <si>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</si>
  <si>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</si>
  <si>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</si>
  <si>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</si>
  <si>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</si>
  <si>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</si>
  <si>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</si>
  <si>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</si>
  <si>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</si>
  <si>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</si>
  <si>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</si>
  <si>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</si>
  <si>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</si>
  <si>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</si>
  <si>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</si>
  <si>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</si>
  <si>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</si>
  <si>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</si>
  <si>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</si>
  <si>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</si>
  <si>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</si>
  <si>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</si>
  <si>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</si>
  <si>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Спецодежда</t>
  </si>
  <si>
    <t>К-Т</t>
  </si>
  <si>
    <t>Белье_ПШ200_м_112-116/170-176</t>
  </si>
  <si>
    <t>Белье_ПШ200_м_112-116/182-188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</si>
  <si>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</si>
  <si>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</si>
  <si>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</si>
  <si>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</si>
  <si>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</si>
  <si>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</si>
  <si>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</si>
  <si>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Км_РН_ЗМи_БР_ХС_ИТРм_112-116/194-200</t>
  </si>
  <si>
    <t>Км_РН_ЗМи_БР_ХС_ИТРм_96-100/182-188</t>
  </si>
  <si>
    <t>Км_РН_ЗМи_ПК_ХС_м_120-124/194-200</t>
  </si>
  <si>
    <t>ХМАО-Югра, г Нижневартовск, склад Спецодежды Не ОГН, улица Ленина, дом 10/п, строение 16. (он же ул. Ленина 67 Б)</t>
  </si>
  <si>
    <t>ЛОТ № СНГ-НВЛ-02/12.23 (март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</si>
</sst>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="60" zoomScaleNormal="60" workbookViewId="0">
      <selection activeCell="F11" sqref="F11"/>
    </sheetView>
  </sheetViews>
  <sheetFormatPr defaultRowHeight="15.75" x14ac:dyDescent="0.25"/>
  <cols>
    <col min="1" max="1" width="29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72" t="s">
        <v>11</v>
      </c>
      <c r="C3" s="72"/>
      <c r="D3" s="72"/>
      <c r="E3" s="72"/>
      <c r="F3" s="72"/>
      <c r="G3" s="72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73" t="s">
        <v>20</v>
      </c>
      <c r="C5" s="73"/>
      <c r="D5" s="73"/>
      <c r="E5" s="73"/>
      <c r="F5" s="73"/>
      <c r="G5" s="73"/>
      <c r="H5" s="73"/>
      <c r="I5" s="73"/>
      <c r="J5" s="73"/>
      <c r="K5" s="73"/>
    </row>
    <row r="6" spans="1:15" s="16" customFormat="1" x14ac:dyDescent="0.25"/>
    <row r="7" spans="1:15" s="16" customFormat="1" ht="22.5" x14ac:dyDescent="0.3">
      <c r="A7" s="74" t="s">
        <v>48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71" t="s">
        <v>32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42" customHeight="1" x14ac:dyDescent="0.25">
      <c r="A12" s="67" t="s">
        <v>33</v>
      </c>
      <c r="B12" s="64">
        <v>1</v>
      </c>
      <c r="C12" s="55" t="s">
        <v>35</v>
      </c>
      <c r="D12" s="56">
        <v>20435138</v>
      </c>
      <c r="E12" s="70" t="s">
        <v>47</v>
      </c>
      <c r="F12" s="57" t="s">
        <v>34</v>
      </c>
      <c r="G12" s="58">
        <v>5</v>
      </c>
      <c r="H12" s="63">
        <v>637.69000000000005</v>
      </c>
      <c r="I12" s="53"/>
      <c r="J12" s="53">
        <f t="shared" ref="J12:J23" si="0">ROUND(I12*G12,2)</f>
        <v>0</v>
      </c>
      <c r="K12" s="53">
        <f t="shared" ref="K12:K23" si="1">L12-J12</f>
        <v>0</v>
      </c>
      <c r="L12" s="53">
        <f t="shared" ref="L12:L23" si="2">ROUND(I12*G12*1.22,2)</f>
        <v>0</v>
      </c>
      <c r="M12" s="75" t="s">
        <v>22</v>
      </c>
      <c r="N12" s="62"/>
      <c r="O12" s="62"/>
    </row>
    <row r="13" spans="1:15" s="59" customFormat="1" ht="44.25" customHeight="1" x14ac:dyDescent="0.25">
      <c r="A13" s="68"/>
      <c r="B13" s="64">
        <v>2</v>
      </c>
      <c r="C13" s="55" t="s">
        <v>36</v>
      </c>
      <c r="D13" s="56">
        <v>20435128</v>
      </c>
      <c r="E13" s="68"/>
      <c r="F13" s="57" t="s">
        <v>34</v>
      </c>
      <c r="G13" s="58">
        <v>9</v>
      </c>
      <c r="H13" s="63">
        <v>621.35</v>
      </c>
      <c r="I13" s="53"/>
      <c r="J13" s="53">
        <f t="shared" si="0"/>
        <v>0</v>
      </c>
      <c r="K13" s="53">
        <f t="shared" si="1"/>
        <v>0</v>
      </c>
      <c r="L13" s="53">
        <f t="shared" si="2"/>
        <v>0</v>
      </c>
      <c r="M13" s="76"/>
      <c r="N13" s="62"/>
      <c r="O13" s="62"/>
    </row>
    <row r="14" spans="1:15" s="59" customFormat="1" ht="44.25" customHeight="1" x14ac:dyDescent="0.25">
      <c r="A14" s="68"/>
      <c r="B14" s="64">
        <v>3</v>
      </c>
      <c r="C14" s="55" t="s">
        <v>37</v>
      </c>
      <c r="D14" s="56">
        <v>20435858</v>
      </c>
      <c r="E14" s="68"/>
      <c r="F14" s="57" t="s">
        <v>34</v>
      </c>
      <c r="G14" s="58">
        <v>12</v>
      </c>
      <c r="H14" s="63">
        <v>723.06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76"/>
      <c r="N14" s="62"/>
      <c r="O14" s="62"/>
    </row>
    <row r="15" spans="1:15" s="59" customFormat="1" ht="44.25" customHeight="1" x14ac:dyDescent="0.25">
      <c r="A15" s="68"/>
      <c r="B15" s="64">
        <v>4</v>
      </c>
      <c r="C15" s="55" t="s">
        <v>38</v>
      </c>
      <c r="D15" s="56">
        <v>20435837</v>
      </c>
      <c r="E15" s="68"/>
      <c r="F15" s="57" t="s">
        <v>34</v>
      </c>
      <c r="G15" s="58">
        <v>8</v>
      </c>
      <c r="H15" s="63">
        <v>679.24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76"/>
      <c r="N15" s="62"/>
      <c r="O15" s="62"/>
    </row>
    <row r="16" spans="1:15" s="59" customFormat="1" ht="44.25" customHeight="1" x14ac:dyDescent="0.25">
      <c r="A16" s="68"/>
      <c r="B16" s="64">
        <v>5</v>
      </c>
      <c r="C16" s="55" t="s">
        <v>39</v>
      </c>
      <c r="D16" s="56">
        <v>20435870</v>
      </c>
      <c r="E16" s="68"/>
      <c r="F16" s="57" t="s">
        <v>34</v>
      </c>
      <c r="G16" s="58">
        <v>9</v>
      </c>
      <c r="H16" s="63">
        <v>704.63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76"/>
      <c r="N16" s="62"/>
      <c r="O16" s="62"/>
    </row>
    <row r="17" spans="1:15" s="59" customFormat="1" ht="44.25" customHeight="1" x14ac:dyDescent="0.25">
      <c r="A17" s="68"/>
      <c r="B17" s="64">
        <v>6</v>
      </c>
      <c r="C17" s="55" t="s">
        <v>40</v>
      </c>
      <c r="D17" s="56">
        <v>20435890</v>
      </c>
      <c r="E17" s="68"/>
      <c r="F17" s="57" t="s">
        <v>34</v>
      </c>
      <c r="G17" s="58">
        <v>10</v>
      </c>
      <c r="H17" s="63">
        <v>637.02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76"/>
      <c r="N17" s="62"/>
      <c r="O17" s="62"/>
    </row>
    <row r="18" spans="1:15" s="59" customFormat="1" ht="44.25" customHeight="1" x14ac:dyDescent="0.25">
      <c r="A18" s="68"/>
      <c r="B18" s="64">
        <v>7</v>
      </c>
      <c r="C18" s="55" t="s">
        <v>41</v>
      </c>
      <c r="D18" s="56">
        <v>20435039</v>
      </c>
      <c r="E18" s="68"/>
      <c r="F18" s="57" t="s">
        <v>34</v>
      </c>
      <c r="G18" s="58">
        <v>1</v>
      </c>
      <c r="H18" s="63">
        <v>634.78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76"/>
      <c r="N18" s="62"/>
      <c r="O18" s="62"/>
    </row>
    <row r="19" spans="1:15" s="59" customFormat="1" ht="44.25" customHeight="1" x14ac:dyDescent="0.25">
      <c r="A19" s="68"/>
      <c r="B19" s="64">
        <v>8</v>
      </c>
      <c r="C19" s="55" t="s">
        <v>42</v>
      </c>
      <c r="D19" s="56">
        <v>20435047</v>
      </c>
      <c r="E19" s="68"/>
      <c r="F19" s="57" t="s">
        <v>34</v>
      </c>
      <c r="G19" s="58">
        <v>13</v>
      </c>
      <c r="H19" s="63">
        <v>630.55999999999995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76"/>
      <c r="N19" s="62"/>
      <c r="O19" s="62"/>
    </row>
    <row r="20" spans="1:15" s="59" customFormat="1" ht="44.25" customHeight="1" x14ac:dyDescent="0.25">
      <c r="A20" s="68"/>
      <c r="B20" s="64">
        <v>9</v>
      </c>
      <c r="C20" s="55" t="s">
        <v>43</v>
      </c>
      <c r="D20" s="56">
        <v>20432618</v>
      </c>
      <c r="E20" s="68"/>
      <c r="F20" s="57" t="s">
        <v>34</v>
      </c>
      <c r="G20" s="58">
        <v>1</v>
      </c>
      <c r="H20" s="63">
        <v>2880.7</v>
      </c>
      <c r="I20" s="53"/>
      <c r="J20" s="53">
        <f t="shared" si="0"/>
        <v>0</v>
      </c>
      <c r="K20" s="53">
        <f t="shared" si="1"/>
        <v>0</v>
      </c>
      <c r="L20" s="53">
        <f t="shared" si="2"/>
        <v>0</v>
      </c>
      <c r="M20" s="76"/>
      <c r="N20" s="62"/>
      <c r="O20" s="62"/>
    </row>
    <row r="21" spans="1:15" s="59" customFormat="1" ht="44.25" customHeight="1" x14ac:dyDescent="0.25">
      <c r="A21" s="68"/>
      <c r="B21" s="64">
        <v>10</v>
      </c>
      <c r="C21" s="55" t="s">
        <v>44</v>
      </c>
      <c r="D21" s="56">
        <v>20431506</v>
      </c>
      <c r="E21" s="68"/>
      <c r="F21" s="57" t="s">
        <v>34</v>
      </c>
      <c r="G21" s="58">
        <v>2</v>
      </c>
      <c r="H21" s="63">
        <v>2880.7</v>
      </c>
      <c r="I21" s="53"/>
      <c r="J21" s="53">
        <f t="shared" si="0"/>
        <v>0</v>
      </c>
      <c r="K21" s="53">
        <f t="shared" si="1"/>
        <v>0</v>
      </c>
      <c r="L21" s="53">
        <f t="shared" si="2"/>
        <v>0</v>
      </c>
      <c r="M21" s="76"/>
      <c r="N21" s="62"/>
      <c r="O21" s="62"/>
    </row>
    <row r="22" spans="1:15" s="59" customFormat="1" ht="44.25" customHeight="1" x14ac:dyDescent="0.25">
      <c r="A22" s="68"/>
      <c r="B22" s="64">
        <v>11</v>
      </c>
      <c r="C22" s="55" t="s">
        <v>45</v>
      </c>
      <c r="D22" s="56">
        <v>20432324</v>
      </c>
      <c r="E22" s="68"/>
      <c r="F22" s="57" t="s">
        <v>34</v>
      </c>
      <c r="G22" s="58">
        <v>4</v>
      </c>
      <c r="H22" s="63">
        <v>2880.7</v>
      </c>
      <c r="I22" s="53"/>
      <c r="J22" s="53">
        <f t="shared" si="0"/>
        <v>0</v>
      </c>
      <c r="K22" s="53">
        <f t="shared" si="1"/>
        <v>0</v>
      </c>
      <c r="L22" s="53">
        <f t="shared" si="2"/>
        <v>0</v>
      </c>
      <c r="M22" s="76"/>
      <c r="N22" s="62"/>
      <c r="O22" s="62"/>
    </row>
    <row r="23" spans="1:15" s="59" customFormat="1" ht="44.25" customHeight="1" x14ac:dyDescent="0.25">
      <c r="A23" s="69"/>
      <c r="B23" s="64">
        <v>12</v>
      </c>
      <c r="C23" s="55" t="s">
        <v>46</v>
      </c>
      <c r="D23" s="56">
        <v>20432265</v>
      </c>
      <c r="E23" s="69"/>
      <c r="F23" s="57" t="s">
        <v>34</v>
      </c>
      <c r="G23" s="58">
        <v>2</v>
      </c>
      <c r="H23" s="63">
        <v>2959.75</v>
      </c>
      <c r="I23" s="53"/>
      <c r="J23" s="53">
        <f t="shared" si="0"/>
        <v>0</v>
      </c>
      <c r="K23" s="53">
        <f t="shared" si="1"/>
        <v>0</v>
      </c>
      <c r="L23" s="53">
        <f t="shared" si="2"/>
        <v>0</v>
      </c>
      <c r="M23" s="77"/>
      <c r="N23" s="62"/>
      <c r="O23" s="62"/>
    </row>
    <row r="24" spans="1:15" s="35" customFormat="1" ht="35.25" customHeight="1" x14ac:dyDescent="0.3">
      <c r="A24" s="31"/>
      <c r="B24" s="31"/>
      <c r="C24" s="32" t="s">
        <v>2</v>
      </c>
      <c r="D24" s="48"/>
      <c r="E24" s="60"/>
      <c r="F24" s="33"/>
      <c r="G24" s="61">
        <f>SUM(G12:G23)</f>
        <v>76</v>
      </c>
      <c r="H24" s="49"/>
      <c r="I24" s="34"/>
      <c r="J24" s="34">
        <f>SUM(J12:J23)</f>
        <v>0</v>
      </c>
      <c r="K24" s="34">
        <f>SUM(K12:K23)</f>
        <v>0</v>
      </c>
      <c r="L24" s="34">
        <f>SUM(L12:L23)</f>
        <v>0</v>
      </c>
      <c r="M24" s="51"/>
    </row>
    <row r="25" spans="1:15" s="28" customFormat="1" ht="32.25" customHeight="1" x14ac:dyDescent="0.3">
      <c r="A25" s="36" t="s">
        <v>31</v>
      </c>
      <c r="B25" s="37"/>
      <c r="C25" s="37"/>
      <c r="D25" s="39"/>
      <c r="E25" s="54"/>
    </row>
    <row r="26" spans="1:15" ht="18.75" x14ac:dyDescent="0.3">
      <c r="A26" s="28"/>
      <c r="B26" s="28"/>
      <c r="C26" s="28"/>
      <c r="D26" s="43"/>
      <c r="E26" s="28"/>
      <c r="F26" s="28"/>
      <c r="G26" s="28"/>
      <c r="H26" s="28"/>
      <c r="I26" s="28"/>
      <c r="J26" s="28"/>
      <c r="K26" s="28"/>
      <c r="L26" s="28"/>
      <c r="M26" s="28"/>
    </row>
    <row r="27" spans="1:15" s="17" customFormat="1" ht="23.25" x14ac:dyDescent="0.25">
      <c r="A27" s="3" t="s">
        <v>29</v>
      </c>
      <c r="B27" s="11"/>
      <c r="C27" s="11"/>
      <c r="D27" s="11"/>
      <c r="E27" s="11"/>
      <c r="F27" s="11"/>
      <c r="G27" s="11"/>
      <c r="H27" s="11"/>
      <c r="I27" s="11"/>
      <c r="J27" s="11"/>
      <c r="L27" s="18"/>
    </row>
    <row r="28" spans="1:15" s="17" customFormat="1" ht="48" customHeight="1" x14ac:dyDescent="0.25">
      <c r="A28" s="65" t="s">
        <v>28</v>
      </c>
      <c r="B28" s="65"/>
      <c r="C28" s="65"/>
      <c r="D28" s="65"/>
      <c r="E28" s="65"/>
      <c r="F28" s="65"/>
      <c r="G28" s="66"/>
      <c r="H28" s="66"/>
      <c r="I28" s="66"/>
      <c r="J28" s="66"/>
      <c r="K28" s="66"/>
      <c r="L28" s="1"/>
    </row>
    <row r="29" spans="1:15" x14ac:dyDescent="0.25">
      <c r="A29" s="50"/>
      <c r="B29" s="50"/>
      <c r="C29" s="50"/>
      <c r="D29" s="50"/>
      <c r="E29" s="50"/>
    </row>
    <row r="30" spans="1:15" s="3" customFormat="1" ht="18.75" x14ac:dyDescent="0.25">
      <c r="A30" s="3" t="s">
        <v>3</v>
      </c>
    </row>
    <row r="31" spans="1:15" s="3" customFormat="1" ht="18.75" x14ac:dyDescent="0.25">
      <c r="A31" s="2" t="s">
        <v>4</v>
      </c>
    </row>
    <row r="32" spans="1:15" s="3" customFormat="1" ht="20.25" x14ac:dyDescent="0.25">
      <c r="A32" s="7"/>
      <c r="B32" s="2"/>
    </row>
    <row r="33" spans="1:6" s="3" customFormat="1" ht="20.25" x14ac:dyDescent="0.25">
      <c r="A33" s="7"/>
      <c r="B33" s="2"/>
    </row>
    <row r="34" spans="1:6" s="3" customFormat="1" ht="18.75" x14ac:dyDescent="0.25">
      <c r="C34" s="4"/>
      <c r="D34" s="2"/>
    </row>
    <row r="35" spans="1:6" s="3" customFormat="1" ht="18.75" x14ac:dyDescent="0.3">
      <c r="B35" s="3" t="s">
        <v>27</v>
      </c>
      <c r="C35" s="19"/>
      <c r="D35" s="5" t="s">
        <v>5</v>
      </c>
    </row>
    <row r="36" spans="1:6" s="22" customFormat="1" ht="37.5" x14ac:dyDescent="0.25">
      <c r="C36" s="21" t="s">
        <v>6</v>
      </c>
      <c r="D36" s="20"/>
      <c r="E36" s="40" t="s">
        <v>7</v>
      </c>
      <c r="F36" s="22" t="s">
        <v>13</v>
      </c>
    </row>
    <row r="37" spans="1:6" s="3" customFormat="1" ht="18.75" x14ac:dyDescent="0.25">
      <c r="D37" s="2"/>
    </row>
    <row r="38" spans="1:6" s="3" customFormat="1" ht="18.75" x14ac:dyDescent="0.25">
      <c r="C38" s="3" t="s">
        <v>8</v>
      </c>
    </row>
    <row r="39" spans="1:6" s="3" customFormat="1" ht="18.75" x14ac:dyDescent="0.25">
      <c r="C39" s="6"/>
      <c r="E39" s="41" t="s">
        <v>9</v>
      </c>
    </row>
  </sheetData>
  <autoFilter ref="A11:M11"/>
  <mergeCells count="8">
    <mergeCell ref="A28:K28"/>
    <mergeCell ref="A12:A23"/>
    <mergeCell ref="E12:E23"/>
    <mergeCell ref="A9:M9"/>
    <mergeCell ref="B3:G3"/>
    <mergeCell ref="B5:K5"/>
    <mergeCell ref="A7:K7"/>
    <mergeCell ref="M12:M23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2026-04-01T10:26:06Z</dcterms:modified>
</cp:coreProperties>
</file>